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Tom\Desktop\Specimen results\"/>
    </mc:Choice>
  </mc:AlternateContent>
  <bookViews>
    <workbookView xWindow="0" yWindow="0" windowWidth="9990" windowHeight="4845"/>
  </bookViews>
  <sheets>
    <sheet name="Distilled" sheetId="4" r:id="rId1"/>
    <sheet name="Sheet3" sheetId="7" r:id="rId2"/>
    <sheet name="KCO3" sheetId="6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6" l="1"/>
  <c r="S7" i="6" s="1"/>
  <c r="S6" i="6"/>
  <c r="R6" i="6"/>
  <c r="R5" i="6"/>
  <c r="S10" i="6"/>
  <c r="R10" i="6"/>
  <c r="Q10" i="6"/>
  <c r="J6" i="6"/>
  <c r="J5" i="6"/>
  <c r="I6" i="6"/>
  <c r="I5" i="6"/>
  <c r="H6" i="6"/>
  <c r="H7" i="6" s="1"/>
  <c r="H5" i="6"/>
  <c r="G6" i="6"/>
  <c r="G5" i="6"/>
  <c r="F6" i="6"/>
  <c r="F5" i="6"/>
  <c r="E6" i="6"/>
  <c r="E7" i="6" s="1"/>
  <c r="E5" i="6"/>
  <c r="D6" i="6"/>
  <c r="D5" i="6"/>
  <c r="Q6" i="6"/>
  <c r="Q5" i="6"/>
  <c r="M6" i="6"/>
  <c r="M7" i="6" s="1"/>
  <c r="M5" i="6"/>
  <c r="M10" i="6"/>
  <c r="J10" i="6"/>
  <c r="I10" i="6"/>
  <c r="D10" i="6"/>
  <c r="C6" i="6"/>
  <c r="C5" i="6"/>
  <c r="H10" i="6"/>
  <c r="G10" i="6"/>
  <c r="F10" i="6"/>
  <c r="E10" i="6"/>
  <c r="C10" i="6"/>
  <c r="F7" i="6"/>
  <c r="D7" i="6"/>
  <c r="F21" i="7"/>
  <c r="F20" i="7"/>
  <c r="D24" i="7"/>
  <c r="D22" i="7"/>
  <c r="D23" i="7"/>
  <c r="D21" i="7"/>
  <c r="D20" i="7"/>
  <c r="R7" i="6" l="1"/>
  <c r="S8" i="6"/>
  <c r="S9" i="6" s="1"/>
  <c r="R8" i="6"/>
  <c r="R9" i="6" s="1"/>
  <c r="Q7" i="6"/>
  <c r="Q8" i="6"/>
  <c r="Q9" i="6" s="1"/>
  <c r="M8" i="6"/>
  <c r="M9" i="6" s="1"/>
  <c r="J8" i="6"/>
  <c r="I7" i="6"/>
  <c r="J7" i="6"/>
  <c r="E8" i="6"/>
  <c r="E9" i="6" s="1"/>
  <c r="D8" i="6"/>
  <c r="D9" i="6" s="1"/>
  <c r="H8" i="6"/>
  <c r="H9" i="6" s="1"/>
  <c r="G7" i="6"/>
  <c r="G8" i="6" s="1"/>
  <c r="F8" i="6"/>
  <c r="F9" i="6" s="1"/>
  <c r="C7" i="6"/>
  <c r="F22" i="7"/>
  <c r="K13" i="4"/>
  <c r="J11" i="4"/>
  <c r="H6" i="4"/>
  <c r="G6" i="4"/>
  <c r="F6" i="4"/>
  <c r="E6" i="4"/>
  <c r="D6" i="4"/>
  <c r="C6" i="4"/>
  <c r="J6" i="4"/>
  <c r="J5" i="4"/>
  <c r="J7" i="4" s="1"/>
  <c r="D10" i="4"/>
  <c r="E10" i="4"/>
  <c r="F10" i="4"/>
  <c r="G10" i="4"/>
  <c r="H10" i="4"/>
  <c r="C10" i="4"/>
  <c r="C5" i="4"/>
  <c r="H5" i="4"/>
  <c r="H7" i="4" s="1"/>
  <c r="H8" i="4" s="1"/>
  <c r="H9" i="4" s="1"/>
  <c r="G5" i="4"/>
  <c r="F5" i="4"/>
  <c r="E5" i="4"/>
  <c r="D5" i="4"/>
  <c r="I8" i="6" l="1"/>
  <c r="I9" i="6" s="1"/>
  <c r="J9" i="6"/>
  <c r="G9" i="6"/>
  <c r="C8" i="6"/>
  <c r="C9" i="6" s="1"/>
  <c r="F23" i="7"/>
  <c r="F24" i="7" s="1"/>
  <c r="J8" i="4"/>
  <c r="J9" i="4" s="1"/>
  <c r="J13" i="4" s="1"/>
  <c r="G7" i="4"/>
  <c r="G8" i="4" s="1"/>
  <c r="G9" i="4" l="1"/>
  <c r="P12" i="4"/>
  <c r="O12" i="4"/>
  <c r="P11" i="4"/>
  <c r="O11" i="4"/>
  <c r="P10" i="4"/>
  <c r="O10" i="4"/>
  <c r="P9" i="4"/>
  <c r="O9" i="4"/>
  <c r="F7" i="4" l="1"/>
  <c r="F8" i="4" s="1"/>
  <c r="F9" i="4" s="1"/>
  <c r="E7" i="4"/>
  <c r="E8" i="4" s="1"/>
  <c r="E9" i="4" s="1"/>
  <c r="D7" i="4"/>
  <c r="D8" i="4" s="1"/>
  <c r="D9" i="4" s="1"/>
  <c r="C7" i="4"/>
  <c r="C8" i="4" s="1"/>
  <c r="C9" i="4" s="1"/>
  <c r="R13" i="4" s="1"/>
  <c r="J15" i="4" l="1"/>
  <c r="K15" i="4" s="1"/>
  <c r="L19" i="4" l="1"/>
</calcChain>
</file>

<file path=xl/sharedStrings.xml><?xml version="1.0" encoding="utf-8"?>
<sst xmlns="http://schemas.openxmlformats.org/spreadsheetml/2006/main" count="21" uniqueCount="14">
  <si>
    <t>Tin</t>
  </si>
  <si>
    <t>At 40ml</t>
  </si>
  <si>
    <t>40 1month left</t>
  </si>
  <si>
    <t>Soil + Tin (W).</t>
  </si>
  <si>
    <t>Soil+Tin (D)</t>
  </si>
  <si>
    <t>Water %</t>
  </si>
  <si>
    <t>Soil</t>
  </si>
  <si>
    <t>Water</t>
  </si>
  <si>
    <t>Mean pen</t>
  </si>
  <si>
    <t>Plasticity</t>
  </si>
  <si>
    <t>At 10ml?</t>
  </si>
  <si>
    <t>Moisture at 87%</t>
  </si>
  <si>
    <t>5ml</t>
  </si>
  <si>
    <t>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</si>
</sst>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Sheet3!$D$10:$I$10</c:f>
              <c:numCache>
                <c:formatCode>General</c:formatCode>
                <c:ptCount val="6"/>
                <c:pt idx="0">
                  <c:v>80.368098159509216</c:v>
                </c:pt>
                <c:pt idx="1">
                  <c:v>82.35294117647058</c:v>
                </c:pt>
                <c:pt idx="2">
                  <c:v>87.20930232558139</c:v>
                </c:pt>
                <c:pt idx="3">
                  <c:v>92.543859649122808</c:v>
                </c:pt>
                <c:pt idx="4">
                  <c:v>98.655913978494624</c:v>
                </c:pt>
                <c:pt idx="5">
                  <c:v>105.3285968028419</c:v>
                </c:pt>
              </c:numCache>
            </c:numRef>
          </c:xVal>
          <c:yVal>
            <c:numRef>
              <c:f>Sheet3!$D$11:$I$11</c:f>
              <c:numCache>
                <c:formatCode>General</c:formatCode>
                <c:ptCount val="6"/>
                <c:pt idx="0">
                  <c:v>8.7666666666666675</c:v>
                </c:pt>
                <c:pt idx="1">
                  <c:v>13.9</c:v>
                </c:pt>
                <c:pt idx="2">
                  <c:v>16.916666666666664</c:v>
                </c:pt>
                <c:pt idx="3">
                  <c:v>20.05</c:v>
                </c:pt>
                <c:pt idx="4">
                  <c:v>24.366666666666667</c:v>
                </c:pt>
                <c:pt idx="5">
                  <c:v>29.616666666666667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2D-4EFA-8414-C436363DA7A3}"/>
            </c:ext>
          </c:extLst>
        </c:ser>
        <c:ser>
          <c:idx val="1"/>
          <c:order val="1"/>
          <c:tx>
            <c:strRef>
              <c:f>Sheet3!$D$14</c:f>
              <c:strCache>
                <c:ptCount val="1"/>
                <c:pt idx="0">
                  <c:v>80.25477707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Sheet3!$D$14:$L$14</c:f>
              <c:numCache>
                <c:formatCode>General</c:formatCode>
                <c:ptCount val="9"/>
                <c:pt idx="0">
                  <c:v>80.254777070063724</c:v>
                </c:pt>
                <c:pt idx="1">
                  <c:v>84.397163120567427</c:v>
                </c:pt>
                <c:pt idx="2">
                  <c:v>88.82352941176471</c:v>
                </c:pt>
                <c:pt idx="3">
                  <c:v>91.304347826086925</c:v>
                </c:pt>
                <c:pt idx="4">
                  <c:v>93.203883495145604</c:v>
                </c:pt>
                <c:pt idx="5">
                  <c:v>95.412844036697265</c:v>
                </c:pt>
                <c:pt idx="6">
                  <c:v>100.29850746268656</c:v>
                </c:pt>
                <c:pt idx="7">
                  <c:v>103.11111111111113</c:v>
                </c:pt>
              </c:numCache>
            </c:numRef>
          </c:xVal>
          <c:yVal>
            <c:numRef>
              <c:f>Sheet3!$D$15:$K$15</c:f>
              <c:numCache>
                <c:formatCode>General</c:formatCode>
                <c:ptCount val="8"/>
                <c:pt idx="0">
                  <c:v>9.65</c:v>
                </c:pt>
                <c:pt idx="1">
                  <c:v>17.566666666666666</c:v>
                </c:pt>
                <c:pt idx="2">
                  <c:v>20.183333333333334</c:v>
                </c:pt>
                <c:pt idx="3">
                  <c:v>22.166666666666664</c:v>
                </c:pt>
                <c:pt idx="4">
                  <c:v>21.4</c:v>
                </c:pt>
                <c:pt idx="5">
                  <c:v>22.183333333333334</c:v>
                </c:pt>
                <c:pt idx="6">
                  <c:v>21.483333333333334</c:v>
                </c:pt>
                <c:pt idx="7">
                  <c:v>24.566666666666666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2D-4EFA-8414-C436363DA7A3}"/>
            </c:ext>
          </c:extLst>
        </c:ser>
        <c:ser>
          <c:idx val="2"/>
          <c:order val="2"/>
          <c:tx>
            <c:v>DIST Idral+Sheet3!$J$10:$J$11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Sheet3!$J$10</c:f>
              <c:numCache>
                <c:formatCode>General</c:formatCode>
                <c:ptCount val="1"/>
                <c:pt idx="0">
                  <c:v>92.4</c:v>
                </c:pt>
              </c:numCache>
            </c:numRef>
          </c:xVal>
          <c:yVal>
            <c:numRef>
              <c:f>Sheet3!$J$11</c:f>
              <c:numCache>
                <c:formatCode>General</c:formatCode>
                <c:ptCount val="1"/>
                <c:pt idx="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2D-4EFA-8414-C436363DA7A3}"/>
            </c:ext>
          </c:extLst>
        </c:ser>
        <c:ser>
          <c:idx val="3"/>
          <c:order val="3"/>
          <c:tx>
            <c:v>KCO#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Sheet3!$L$14</c:f>
              <c:numCache>
                <c:formatCode>General</c:formatCode>
                <c:ptCount val="1"/>
              </c:numCache>
            </c:numRef>
          </c:xVal>
          <c:yVal>
            <c:numRef>
              <c:f>Sheet3!$L$15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2D-4EFA-8414-C436363DA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711280"/>
        <c:axId val="550708328"/>
      </c:scatterChart>
      <c:valAx>
        <c:axId val="550711280"/>
        <c:scaling>
          <c:orientation val="minMax"/>
          <c:min val="8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708328"/>
        <c:crosses val="autoZero"/>
        <c:crossBetween val="midCat"/>
      </c:valAx>
      <c:valAx>
        <c:axId val="5507083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711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840947844159644E-2"/>
          <c:y val="4.5101949592545473E-2"/>
          <c:w val="0.92246800602060952"/>
          <c:h val="0.90044172426044999"/>
        </c:manualLayout>
      </c:layout>
      <c:scatterChart>
        <c:scatterStyle val="lineMarker"/>
        <c:varyColors val="0"/>
        <c:ser>
          <c:idx val="1"/>
          <c:order val="0"/>
          <c:tx>
            <c:v>Initial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'KCO3'!$D$9:$J$9</c:f>
              <c:numCache>
                <c:formatCode>General</c:formatCode>
                <c:ptCount val="7"/>
                <c:pt idx="0">
                  <c:v>84.397163120567427</c:v>
                </c:pt>
                <c:pt idx="1">
                  <c:v>88.563049853372419</c:v>
                </c:pt>
                <c:pt idx="2">
                  <c:v>91.304347826086925</c:v>
                </c:pt>
                <c:pt idx="3">
                  <c:v>93.203883495145604</c:v>
                </c:pt>
                <c:pt idx="4">
                  <c:v>95.412844036697265</c:v>
                </c:pt>
                <c:pt idx="5">
                  <c:v>100.29850746268656</c:v>
                </c:pt>
                <c:pt idx="6">
                  <c:v>103.11111111111113</c:v>
                </c:pt>
              </c:numCache>
            </c:numRef>
          </c:xVal>
          <c:yVal>
            <c:numRef>
              <c:f>'KCO3'!$D$10:$J$10</c:f>
              <c:numCache>
                <c:formatCode>General</c:formatCode>
                <c:ptCount val="7"/>
                <c:pt idx="0">
                  <c:v>17.566666666666666</c:v>
                </c:pt>
                <c:pt idx="1">
                  <c:v>20.183333333333334</c:v>
                </c:pt>
                <c:pt idx="2">
                  <c:v>22.166666666666664</c:v>
                </c:pt>
                <c:pt idx="3">
                  <c:v>21.4</c:v>
                </c:pt>
                <c:pt idx="4">
                  <c:v>22.1</c:v>
                </c:pt>
                <c:pt idx="5">
                  <c:v>21.483333333333334</c:v>
                </c:pt>
                <c:pt idx="6">
                  <c:v>24.65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12-4E0A-ABCC-9DECE96A2CA7}"/>
            </c:ext>
          </c:extLst>
        </c:ser>
        <c:ser>
          <c:idx val="2"/>
          <c:order val="1"/>
          <c:tx>
            <c:v>Distileed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Distilled!$D$9:$H$9</c:f>
              <c:numCache>
                <c:formatCode>General</c:formatCode>
                <c:ptCount val="5"/>
                <c:pt idx="0">
                  <c:v>82.35294117647058</c:v>
                </c:pt>
                <c:pt idx="1">
                  <c:v>87.20930232558139</c:v>
                </c:pt>
                <c:pt idx="2">
                  <c:v>92.543859649122808</c:v>
                </c:pt>
                <c:pt idx="3">
                  <c:v>98.655913978494624</c:v>
                </c:pt>
                <c:pt idx="4">
                  <c:v>105.3285968028419</c:v>
                </c:pt>
              </c:numCache>
            </c:numRef>
          </c:xVal>
          <c:yVal>
            <c:numRef>
              <c:f>Distilled!$D$10:$H$10</c:f>
              <c:numCache>
                <c:formatCode>General</c:formatCode>
                <c:ptCount val="5"/>
                <c:pt idx="0">
                  <c:v>13.9</c:v>
                </c:pt>
                <c:pt idx="1">
                  <c:v>16.916666666666664</c:v>
                </c:pt>
                <c:pt idx="2">
                  <c:v>20.05</c:v>
                </c:pt>
                <c:pt idx="3">
                  <c:v>24.366666666666667</c:v>
                </c:pt>
                <c:pt idx="4">
                  <c:v>29.616666666666667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12-4E0A-ABCC-9DECE96A2CA7}"/>
            </c:ext>
          </c:extLst>
        </c:ser>
        <c:ser>
          <c:idx val="0"/>
          <c:order val="2"/>
          <c:tx>
            <c:v>1 motnh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'KCO3'!$Q$9:$S$9</c:f>
              <c:numCache>
                <c:formatCode>General</c:formatCode>
                <c:ptCount val="3"/>
                <c:pt idx="0">
                  <c:v>87.921102522969235</c:v>
                </c:pt>
                <c:pt idx="1">
                  <c:v>92.971217971217939</c:v>
                </c:pt>
                <c:pt idx="2">
                  <c:v>97.410762294742952</c:v>
                </c:pt>
              </c:numCache>
            </c:numRef>
          </c:xVal>
          <c:yVal>
            <c:numRef>
              <c:f>'KCO3'!$Q$10:$S$10</c:f>
              <c:numCache>
                <c:formatCode>General</c:formatCode>
                <c:ptCount val="3"/>
                <c:pt idx="0">
                  <c:v>11.922222222222222</c:v>
                </c:pt>
                <c:pt idx="1">
                  <c:v>20.442857142857143</c:v>
                </c:pt>
                <c:pt idx="2">
                  <c:v>27.557142857142857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12-4E0A-ABCC-9DECE96A2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31032"/>
        <c:axId val="423070592"/>
      </c:scatterChart>
      <c:valAx>
        <c:axId val="425831032"/>
        <c:scaling>
          <c:orientation val="minMax"/>
          <c:min val="8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070592"/>
        <c:crosses val="autoZero"/>
        <c:crossBetween val="midCat"/>
      </c:valAx>
      <c:valAx>
        <c:axId val="423070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31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571500</xdr:colOff>
      <xdr:row>5</xdr:row>
      <xdr:rowOff>57150</xdr:rowOff>
    </xdr:from>
    <xdr:to>
      <xdr:col>20</xdr:col>
      <xdr:colOff>266700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57C4B1-3971-4807-80B1-4AE6967A63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542924</xdr:colOff>
      <xdr:row>19</xdr:row>
      <xdr:rowOff>76200</xdr:rowOff>
    </xdr:from>
    <xdr:to>
      <xdr:col>19</xdr:col>
      <xdr:colOff>276225</xdr:colOff>
      <xdr:row>42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B4596E-7241-40BE-B703-71A9B847DB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9"/>
  <sheetViews>
    <sheetView tabSelected="1" topLeftCell="H1" zoomScale="70" zoomScaleNormal="70" workbookViewId="0">
      <selection activeCell="J15" sqref="J15"/>
    </sheetView>
  </sheetViews>
  <sheetFormatPr defaultRowHeight="15" x14ac:dyDescent="0.25"/>
  <cols>
    <col min="2" max="2" width="21.42578125" bestFit="1" customWidth="1"/>
  </cols>
  <sheetData>
    <row r="3" spans="2:18" x14ac:dyDescent="0.25">
      <c r="C3">
        <v>0</v>
      </c>
      <c r="D3">
        <v>5</v>
      </c>
      <c r="E3">
        <v>10</v>
      </c>
      <c r="F3">
        <v>15</v>
      </c>
      <c r="G3">
        <v>20</v>
      </c>
      <c r="H3">
        <v>25</v>
      </c>
      <c r="J3" t="s">
        <v>9</v>
      </c>
    </row>
    <row r="4" spans="2:18" x14ac:dyDescent="0.25">
      <c r="B4" t="s">
        <v>0</v>
      </c>
      <c r="C4">
        <v>0.89</v>
      </c>
      <c r="D4">
        <v>0.84</v>
      </c>
      <c r="E4">
        <v>0.85</v>
      </c>
      <c r="F4">
        <v>0.84</v>
      </c>
      <c r="G4">
        <v>0.88</v>
      </c>
      <c r="H4">
        <v>0.89</v>
      </c>
      <c r="J4">
        <v>0.84</v>
      </c>
      <c r="N4">
        <v>0.88800000000000001</v>
      </c>
      <c r="O4">
        <v>8.1704000000000008</v>
      </c>
      <c r="P4">
        <v>5.6988000000000003</v>
      </c>
    </row>
    <row r="5" spans="2:18" x14ac:dyDescent="0.25">
      <c r="B5" t="s">
        <v>3</v>
      </c>
      <c r="C5">
        <f>3.83-C4</f>
        <v>2.94</v>
      </c>
      <c r="D5">
        <f>4.25-D4</f>
        <v>3.41</v>
      </c>
      <c r="E5">
        <f>5.68-E4</f>
        <v>4.83</v>
      </c>
      <c r="F5">
        <f>5.23-F4</f>
        <v>4.3900000000000006</v>
      </c>
      <c r="G5">
        <f>8.27-G4</f>
        <v>7.39</v>
      </c>
      <c r="H5">
        <f>12.45-H4</f>
        <v>11.559999999999999</v>
      </c>
      <c r="J5">
        <f>4.03-J4</f>
        <v>3.1900000000000004</v>
      </c>
      <c r="N5">
        <v>0.89429999999999998</v>
      </c>
      <c r="O5">
        <v>9.2798999999999996</v>
      </c>
      <c r="P5">
        <v>6.3921999999999999</v>
      </c>
    </row>
    <row r="6" spans="2:18" x14ac:dyDescent="0.25">
      <c r="B6" t="s">
        <v>4</v>
      </c>
      <c r="C6">
        <f>2.52-C4</f>
        <v>1.63</v>
      </c>
      <c r="D6">
        <f>2.71-D4</f>
        <v>1.87</v>
      </c>
      <c r="E6">
        <f>3.43-E4</f>
        <v>2.58</v>
      </c>
      <c r="F6">
        <f>3.12-F4</f>
        <v>2.2800000000000002</v>
      </c>
      <c r="G6">
        <f>4.6-G4</f>
        <v>3.7199999999999998</v>
      </c>
      <c r="H6">
        <f>6.52-H4</f>
        <v>5.63</v>
      </c>
      <c r="J6">
        <f>2.63-J4</f>
        <v>1.79</v>
      </c>
      <c r="N6">
        <v>0.88029999999999997</v>
      </c>
      <c r="O6">
        <v>10.7104</v>
      </c>
      <c r="P6">
        <v>7.2450999999999999</v>
      </c>
    </row>
    <row r="7" spans="2:18" x14ac:dyDescent="0.25">
      <c r="B7" t="s">
        <v>7</v>
      </c>
      <c r="C7">
        <f t="shared" ref="C7:H7" si="0">C5-C6</f>
        <v>1.31</v>
      </c>
      <c r="D7">
        <f t="shared" si="0"/>
        <v>1.54</v>
      </c>
      <c r="E7">
        <f t="shared" si="0"/>
        <v>2.25</v>
      </c>
      <c r="F7">
        <f t="shared" si="0"/>
        <v>2.1100000000000003</v>
      </c>
      <c r="G7">
        <f t="shared" si="0"/>
        <v>3.67</v>
      </c>
      <c r="H7">
        <f t="shared" si="0"/>
        <v>5.9299999999999988</v>
      </c>
      <c r="J7">
        <f>J5-J6</f>
        <v>1.4000000000000004</v>
      </c>
      <c r="N7">
        <v>0.88819999999999999</v>
      </c>
      <c r="O7">
        <v>7.0301999999999998</v>
      </c>
      <c r="P7">
        <v>4.8795999999999999</v>
      </c>
    </row>
    <row r="8" spans="2:18" x14ac:dyDescent="0.25">
      <c r="B8" t="s">
        <v>6</v>
      </c>
      <c r="C8">
        <f t="shared" ref="C8:H8" si="1">C5-C7</f>
        <v>1.63</v>
      </c>
      <c r="D8">
        <f t="shared" si="1"/>
        <v>1.87</v>
      </c>
      <c r="E8">
        <f t="shared" si="1"/>
        <v>2.58</v>
      </c>
      <c r="F8">
        <f t="shared" si="1"/>
        <v>2.2800000000000002</v>
      </c>
      <c r="G8">
        <f t="shared" si="1"/>
        <v>3.7199999999999998</v>
      </c>
      <c r="H8">
        <f t="shared" si="1"/>
        <v>5.63</v>
      </c>
      <c r="J8">
        <f>J5-J7</f>
        <v>1.79</v>
      </c>
    </row>
    <row r="9" spans="2:18" x14ac:dyDescent="0.25">
      <c r="B9" t="s">
        <v>5</v>
      </c>
      <c r="C9">
        <f t="shared" ref="C9:H9" si="2">(C7/C8)*100</f>
        <v>80.368098159509216</v>
      </c>
      <c r="D9">
        <f t="shared" si="2"/>
        <v>82.35294117647058</v>
      </c>
      <c r="E9">
        <f t="shared" si="2"/>
        <v>87.20930232558139</v>
      </c>
      <c r="F9">
        <f t="shared" si="2"/>
        <v>92.543859649122808</v>
      </c>
      <c r="G9">
        <f t="shared" si="2"/>
        <v>98.655913978494624</v>
      </c>
      <c r="H9">
        <f t="shared" si="2"/>
        <v>105.3285968028419</v>
      </c>
      <c r="J9">
        <f>(J7/J8)*100</f>
        <v>78.212290502793309</v>
      </c>
      <c r="O9">
        <f>O4-N4</f>
        <v>7.2824000000000009</v>
      </c>
      <c r="P9">
        <f>P4-N4</f>
        <v>4.8108000000000004</v>
      </c>
    </row>
    <row r="10" spans="2:18" x14ac:dyDescent="0.25">
      <c r="B10" t="s">
        <v>8</v>
      </c>
      <c r="C10">
        <f t="shared" ref="C10:H10" si="3">AVERAGE(C11:C16)/10</f>
        <v>8.7666666666666675</v>
      </c>
      <c r="D10">
        <f t="shared" si="3"/>
        <v>13.9</v>
      </c>
      <c r="E10">
        <f t="shared" si="3"/>
        <v>16.916666666666664</v>
      </c>
      <c r="F10">
        <f t="shared" si="3"/>
        <v>20.05</v>
      </c>
      <c r="G10">
        <f t="shared" si="3"/>
        <v>24.366666666666667</v>
      </c>
      <c r="H10">
        <f t="shared" si="3"/>
        <v>29.616666666666667</v>
      </c>
      <c r="O10">
        <f>O5-N5</f>
        <v>8.3856000000000002</v>
      </c>
      <c r="P10">
        <f>P5-N5</f>
        <v>5.4978999999999996</v>
      </c>
    </row>
    <row r="11" spans="2:18" x14ac:dyDescent="0.25">
      <c r="C11">
        <v>84</v>
      </c>
      <c r="D11">
        <v>135</v>
      </c>
      <c r="E11">
        <v>178</v>
      </c>
      <c r="F11">
        <v>197</v>
      </c>
      <c r="G11">
        <v>227</v>
      </c>
      <c r="H11">
        <v>294</v>
      </c>
      <c r="J11">
        <f>20--51.123</f>
        <v>71.12299999999999</v>
      </c>
      <c r="O11">
        <f>O6-N6</f>
        <v>9.8300999999999998</v>
      </c>
      <c r="P11">
        <f>P6-N6</f>
        <v>6.3647999999999998</v>
      </c>
    </row>
    <row r="12" spans="2:18" x14ac:dyDescent="0.25">
      <c r="C12">
        <v>90</v>
      </c>
      <c r="D12">
        <v>139</v>
      </c>
      <c r="E12">
        <v>154</v>
      </c>
      <c r="F12">
        <v>186</v>
      </c>
      <c r="G12">
        <v>220</v>
      </c>
      <c r="H12">
        <v>293</v>
      </c>
      <c r="O12">
        <f>O7-N7</f>
        <v>6.1419999999999995</v>
      </c>
      <c r="P12">
        <f>P7-N7</f>
        <v>3.9914000000000001</v>
      </c>
    </row>
    <row r="13" spans="2:18" x14ac:dyDescent="0.25">
      <c r="C13">
        <v>82</v>
      </c>
      <c r="D13">
        <v>135</v>
      </c>
      <c r="E13">
        <v>156</v>
      </c>
      <c r="F13">
        <v>213</v>
      </c>
      <c r="G13">
        <v>260</v>
      </c>
      <c r="H13">
        <v>301</v>
      </c>
      <c r="J13">
        <f>AVERAGE(J9)</f>
        <v>78.212290502793309</v>
      </c>
      <c r="K13">
        <f>J11/0.7699</f>
        <v>92.379529809066099</v>
      </c>
      <c r="R13">
        <f>C9</f>
        <v>80.368098159509216</v>
      </c>
    </row>
    <row r="14" spans="2:18" x14ac:dyDescent="0.25">
      <c r="C14">
        <v>80</v>
      </c>
      <c r="D14">
        <v>144</v>
      </c>
      <c r="E14">
        <v>173</v>
      </c>
      <c r="F14">
        <v>202</v>
      </c>
      <c r="G14">
        <v>248</v>
      </c>
      <c r="H14">
        <v>294</v>
      </c>
    </row>
    <row r="15" spans="2:18" x14ac:dyDescent="0.25">
      <c r="C15">
        <v>94</v>
      </c>
      <c r="D15">
        <v>140</v>
      </c>
      <c r="E15">
        <v>178</v>
      </c>
      <c r="F15">
        <v>201</v>
      </c>
      <c r="G15">
        <v>253</v>
      </c>
      <c r="H15">
        <v>296</v>
      </c>
      <c r="J15">
        <f>K13-J13</f>
        <v>14.167239306272791</v>
      </c>
      <c r="K15">
        <f>(R13-J13)/J15</f>
        <v>0.15216850722366118</v>
      </c>
    </row>
    <row r="16" spans="2:18" x14ac:dyDescent="0.25">
      <c r="C16">
        <v>96</v>
      </c>
      <c r="D16">
        <v>141</v>
      </c>
      <c r="E16">
        <v>176</v>
      </c>
      <c r="F16">
        <v>204</v>
      </c>
      <c r="G16">
        <v>254</v>
      </c>
      <c r="H16">
        <v>299</v>
      </c>
    </row>
    <row r="19" spans="12:12" x14ac:dyDescent="0.25">
      <c r="L19">
        <f>J15/17.085</f>
        <v>0.82922091344880244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K24"/>
  <sheetViews>
    <sheetView topLeftCell="A4" zoomScale="80" zoomScaleNormal="80" workbookViewId="0">
      <selection activeCell="J10" sqref="J10:J11"/>
    </sheetView>
  </sheetViews>
  <sheetFormatPr defaultRowHeight="15" x14ac:dyDescent="0.25"/>
  <sheetData>
    <row r="10" spans="4:11" x14ac:dyDescent="0.25">
      <c r="D10">
        <v>80.368098159509216</v>
      </c>
      <c r="E10">
        <v>82.35294117647058</v>
      </c>
      <c r="F10">
        <v>87.20930232558139</v>
      </c>
      <c r="G10">
        <v>92.543859649122808</v>
      </c>
      <c r="H10">
        <v>98.655913978494624</v>
      </c>
      <c r="I10">
        <v>105.3285968028419</v>
      </c>
      <c r="J10">
        <v>92.4</v>
      </c>
    </row>
    <row r="11" spans="4:11" x14ac:dyDescent="0.25">
      <c r="D11">
        <v>8.7666666666666675</v>
      </c>
      <c r="E11">
        <v>13.9</v>
      </c>
      <c r="F11">
        <v>16.916666666666664</v>
      </c>
      <c r="G11">
        <v>20.05</v>
      </c>
      <c r="H11">
        <v>24.366666666666667</v>
      </c>
      <c r="I11">
        <v>29.616666666666667</v>
      </c>
      <c r="J11">
        <v>20</v>
      </c>
    </row>
    <row r="14" spans="4:11" x14ac:dyDescent="0.25">
      <c r="D14">
        <v>80.254777070063724</v>
      </c>
      <c r="E14">
        <v>84.397163120567427</v>
      </c>
      <c r="F14">
        <v>88.82352941176471</v>
      </c>
      <c r="G14">
        <v>91.304347826086925</v>
      </c>
      <c r="H14">
        <v>93.203883495145604</v>
      </c>
      <c r="I14">
        <v>95.412844036697265</v>
      </c>
      <c r="J14">
        <v>100.29850746268656</v>
      </c>
      <c r="K14">
        <v>103.11111111111113</v>
      </c>
    </row>
    <row r="15" spans="4:11" x14ac:dyDescent="0.25">
      <c r="D15">
        <v>9.65</v>
      </c>
      <c r="E15">
        <v>17.566666666666666</v>
      </c>
      <c r="F15">
        <v>20.183333333333334</v>
      </c>
      <c r="G15">
        <v>22.166666666666664</v>
      </c>
      <c r="H15">
        <v>21.4</v>
      </c>
      <c r="I15">
        <v>22.183333333333334</v>
      </c>
      <c r="J15">
        <v>21.483333333333334</v>
      </c>
      <c r="K15">
        <v>24.566666666666666</v>
      </c>
    </row>
    <row r="18" spans="4:6" x14ac:dyDescent="0.25">
      <c r="D18" t="s">
        <v>1</v>
      </c>
      <c r="F18" t="s">
        <v>10</v>
      </c>
    </row>
    <row r="19" spans="4:6" x14ac:dyDescent="0.25">
      <c r="D19">
        <v>0.89380000000000004</v>
      </c>
      <c r="F19">
        <v>0.88180000000000003</v>
      </c>
    </row>
    <row r="20" spans="4:6" x14ac:dyDescent="0.25">
      <c r="D20">
        <f>10.3519-D19</f>
        <v>9.4581</v>
      </c>
      <c r="F20">
        <f>11.1904-F19</f>
        <v>10.3086</v>
      </c>
    </row>
    <row r="21" spans="4:6" x14ac:dyDescent="0.25">
      <c r="D21">
        <f>5.4812-D19</f>
        <v>4.5874000000000006</v>
      </c>
      <c r="F21">
        <f>6.3674-F19</f>
        <v>5.4855999999999998</v>
      </c>
    </row>
    <row r="22" spans="4:6" x14ac:dyDescent="0.25">
      <c r="D22">
        <f t="shared" ref="D22:F22" si="0">D20-D21</f>
        <v>4.8706999999999994</v>
      </c>
      <c r="F22">
        <f t="shared" si="0"/>
        <v>4.8230000000000004</v>
      </c>
    </row>
    <row r="23" spans="4:6" x14ac:dyDescent="0.25">
      <c r="D23">
        <f t="shared" ref="D23:F23" si="1">D20-D22</f>
        <v>4.5874000000000006</v>
      </c>
      <c r="F23">
        <f t="shared" si="1"/>
        <v>5.4855999999999998</v>
      </c>
    </row>
    <row r="24" spans="4:6" x14ac:dyDescent="0.25">
      <c r="D24">
        <f t="shared" ref="D24:F24" si="2">(D22/D23)*100</f>
        <v>106.17561145747044</v>
      </c>
      <c r="F24">
        <f t="shared" si="2"/>
        <v>87.921102522969235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3"/>
  <sheetViews>
    <sheetView topLeftCell="E4" zoomScale="85" zoomScaleNormal="85" workbookViewId="0">
      <selection activeCell="T13" sqref="T13"/>
    </sheetView>
  </sheetViews>
  <sheetFormatPr defaultRowHeight="15" x14ac:dyDescent="0.25"/>
  <cols>
    <col min="2" max="2" width="13.28515625" bestFit="1" customWidth="1"/>
    <col min="17" max="17" width="15.28515625" bestFit="1" customWidth="1"/>
  </cols>
  <sheetData>
    <row r="3" spans="2:19" x14ac:dyDescent="0.25">
      <c r="C3">
        <v>0</v>
      </c>
      <c r="D3">
        <v>5</v>
      </c>
      <c r="E3">
        <v>10</v>
      </c>
      <c r="F3">
        <v>15</v>
      </c>
      <c r="G3">
        <v>20</v>
      </c>
      <c r="H3">
        <v>25</v>
      </c>
      <c r="I3">
        <v>30</v>
      </c>
      <c r="J3">
        <v>40</v>
      </c>
      <c r="M3" t="s">
        <v>2</v>
      </c>
      <c r="Q3" t="s">
        <v>11</v>
      </c>
      <c r="R3" t="s">
        <v>12</v>
      </c>
      <c r="S3" t="s">
        <v>13</v>
      </c>
    </row>
    <row r="4" spans="2:19" x14ac:dyDescent="0.25">
      <c r="B4" t="s">
        <v>0</v>
      </c>
      <c r="C4">
        <v>0.85</v>
      </c>
      <c r="D4">
        <v>0.85</v>
      </c>
      <c r="E4">
        <v>0.84</v>
      </c>
      <c r="F4">
        <v>0.84</v>
      </c>
      <c r="G4">
        <v>0.82</v>
      </c>
      <c r="H4">
        <v>0.87</v>
      </c>
      <c r="I4">
        <v>0.86</v>
      </c>
      <c r="J4">
        <v>0.83</v>
      </c>
      <c r="M4">
        <v>0.89380000000000004</v>
      </c>
      <c r="Q4">
        <v>0.88180000000000003</v>
      </c>
      <c r="R4">
        <v>0.94</v>
      </c>
      <c r="S4">
        <v>0.88</v>
      </c>
    </row>
    <row r="5" spans="2:19" x14ac:dyDescent="0.25">
      <c r="B5" t="s">
        <v>3</v>
      </c>
      <c r="C5">
        <f>3.68-C4</f>
        <v>2.83</v>
      </c>
      <c r="D5">
        <f>3.45-D4</f>
        <v>2.6</v>
      </c>
      <c r="E5">
        <f>7.27-E4</f>
        <v>6.43</v>
      </c>
      <c r="F5">
        <f>5.68-F4</f>
        <v>4.84</v>
      </c>
      <c r="G5">
        <f>6.79-G4</f>
        <v>5.97</v>
      </c>
      <c r="H5">
        <f>5.13-H4</f>
        <v>4.26</v>
      </c>
      <c r="I5">
        <f>7.57-I4</f>
        <v>6.71</v>
      </c>
      <c r="J5">
        <f>5.4-J4</f>
        <v>4.57</v>
      </c>
      <c r="M5">
        <f>10.3519-M4</f>
        <v>9.4581</v>
      </c>
      <c r="Q5">
        <f>11.1904-Q4</f>
        <v>10.3086</v>
      </c>
      <c r="R5">
        <f>5.3382-R4</f>
        <v>4.3981999999999992</v>
      </c>
      <c r="S5">
        <f>5.6528-S4</f>
        <v>4.7728000000000002</v>
      </c>
    </row>
    <row r="6" spans="2:19" x14ac:dyDescent="0.25">
      <c r="B6" t="s">
        <v>4</v>
      </c>
      <c r="C6">
        <f>2.42-C4</f>
        <v>1.5699999999999998</v>
      </c>
      <c r="D6">
        <f>2.26-D4</f>
        <v>1.4099999999999997</v>
      </c>
      <c r="E6">
        <f>4.25-E4</f>
        <v>3.41</v>
      </c>
      <c r="F6">
        <f>3.37-F4</f>
        <v>2.5300000000000002</v>
      </c>
      <c r="G6">
        <f>3.91-G4</f>
        <v>3.0900000000000003</v>
      </c>
      <c r="H6">
        <f>3.05-H4</f>
        <v>2.1799999999999997</v>
      </c>
      <c r="I6">
        <f>4.21-I4</f>
        <v>3.35</v>
      </c>
      <c r="J6">
        <f>3.08-J4</f>
        <v>2.25</v>
      </c>
      <c r="M6">
        <f>5.4812-M4</f>
        <v>4.5874000000000006</v>
      </c>
      <c r="Q6">
        <f>6.3674-Q4</f>
        <v>5.4855999999999998</v>
      </c>
      <c r="R6">
        <f>3.2192-R4</f>
        <v>2.2791999999999999</v>
      </c>
      <c r="S6">
        <f>3.2977-S4</f>
        <v>2.4177</v>
      </c>
    </row>
    <row r="7" spans="2:19" x14ac:dyDescent="0.25">
      <c r="B7" t="s">
        <v>7</v>
      </c>
      <c r="C7">
        <f t="shared" ref="C7:H7" si="0">C5-C6</f>
        <v>1.2600000000000002</v>
      </c>
      <c r="D7">
        <f t="shared" si="0"/>
        <v>1.1900000000000004</v>
      </c>
      <c r="E7">
        <f t="shared" si="0"/>
        <v>3.0199999999999996</v>
      </c>
      <c r="F7">
        <f t="shared" si="0"/>
        <v>2.3099999999999996</v>
      </c>
      <c r="G7">
        <f t="shared" si="0"/>
        <v>2.8799999999999994</v>
      </c>
      <c r="H7">
        <f t="shared" si="0"/>
        <v>2.08</v>
      </c>
      <c r="I7">
        <f t="shared" ref="I7:J7" si="1">I5-I6</f>
        <v>3.36</v>
      </c>
      <c r="J7">
        <f t="shared" si="1"/>
        <v>2.3200000000000003</v>
      </c>
      <c r="M7">
        <f t="shared" ref="M7" si="2">M5-M6</f>
        <v>4.8706999999999994</v>
      </c>
      <c r="Q7">
        <f t="shared" ref="Q7:S7" si="3">Q5-Q6</f>
        <v>4.8230000000000004</v>
      </c>
      <c r="R7">
        <f t="shared" si="3"/>
        <v>2.1189999999999993</v>
      </c>
      <c r="S7">
        <f t="shared" si="3"/>
        <v>2.3551000000000002</v>
      </c>
    </row>
    <row r="8" spans="2:19" x14ac:dyDescent="0.25">
      <c r="B8" t="s">
        <v>6</v>
      </c>
      <c r="C8">
        <f t="shared" ref="C8:H8" si="4">C5-C7</f>
        <v>1.5699999999999998</v>
      </c>
      <c r="D8">
        <f t="shared" si="4"/>
        <v>1.4099999999999997</v>
      </c>
      <c r="E8">
        <f t="shared" si="4"/>
        <v>3.41</v>
      </c>
      <c r="F8">
        <f t="shared" si="4"/>
        <v>2.5300000000000002</v>
      </c>
      <c r="G8">
        <f t="shared" si="4"/>
        <v>3.0900000000000003</v>
      </c>
      <c r="H8">
        <f t="shared" si="4"/>
        <v>2.1799999999999997</v>
      </c>
      <c r="I8">
        <f t="shared" ref="I8:J8" si="5">I5-I7</f>
        <v>3.35</v>
      </c>
      <c r="J8">
        <f t="shared" si="5"/>
        <v>2.25</v>
      </c>
      <c r="M8">
        <f t="shared" ref="M8" si="6">M5-M7</f>
        <v>4.5874000000000006</v>
      </c>
      <c r="Q8">
        <f t="shared" ref="Q8:S8" si="7">Q5-Q7</f>
        <v>5.4855999999999998</v>
      </c>
      <c r="R8">
        <f t="shared" si="7"/>
        <v>2.2791999999999999</v>
      </c>
      <c r="S8">
        <f t="shared" si="7"/>
        <v>2.4177</v>
      </c>
    </row>
    <row r="9" spans="2:19" x14ac:dyDescent="0.25">
      <c r="B9" t="s">
        <v>5</v>
      </c>
      <c r="C9">
        <f t="shared" ref="C9:H9" si="8">(C7/C8)*100</f>
        <v>80.254777070063724</v>
      </c>
      <c r="D9">
        <f t="shared" si="8"/>
        <v>84.397163120567427</v>
      </c>
      <c r="E9">
        <f t="shared" si="8"/>
        <v>88.563049853372419</v>
      </c>
      <c r="F9">
        <f t="shared" si="8"/>
        <v>91.304347826086925</v>
      </c>
      <c r="G9">
        <f t="shared" si="8"/>
        <v>93.203883495145604</v>
      </c>
      <c r="H9">
        <f t="shared" si="8"/>
        <v>95.412844036697265</v>
      </c>
      <c r="I9">
        <f t="shared" ref="I9:J9" si="9">(I7/I8)*100</f>
        <v>100.29850746268656</v>
      </c>
      <c r="J9">
        <f t="shared" si="9"/>
        <v>103.11111111111113</v>
      </c>
      <c r="M9" s="1">
        <f t="shared" ref="M9" si="10">(M7/M8)*100</f>
        <v>106.17561145747044</v>
      </c>
      <c r="Q9">
        <f t="shared" ref="Q9:S9" si="11">(Q7/Q8)*100</f>
        <v>87.921102522969235</v>
      </c>
      <c r="R9">
        <f t="shared" si="11"/>
        <v>92.971217971217939</v>
      </c>
      <c r="S9">
        <f t="shared" si="11"/>
        <v>97.410762294742952</v>
      </c>
    </row>
    <row r="10" spans="2:19" x14ac:dyDescent="0.25">
      <c r="B10" t="s">
        <v>8</v>
      </c>
      <c r="C10">
        <f t="shared" ref="C10:H10" si="12">AVERAGE(C11:C16)/10</f>
        <v>9.65</v>
      </c>
      <c r="D10">
        <f t="shared" si="12"/>
        <v>17.566666666666666</v>
      </c>
      <c r="E10">
        <f t="shared" si="12"/>
        <v>20.183333333333334</v>
      </c>
      <c r="F10">
        <f t="shared" si="12"/>
        <v>22.166666666666664</v>
      </c>
      <c r="G10">
        <f t="shared" si="12"/>
        <v>21.4</v>
      </c>
      <c r="H10">
        <f t="shared" si="12"/>
        <v>22.1</v>
      </c>
      <c r="I10">
        <f t="shared" ref="I10" si="13">AVERAGE(I11:I16)/10</f>
        <v>21.483333333333334</v>
      </c>
      <c r="J10">
        <f t="shared" ref="J10" si="14">AVERAGE(J11:J16)/10</f>
        <v>24.65</v>
      </c>
      <c r="M10" s="1">
        <f>AVERAGE(M11:M23)/10</f>
        <v>22.3</v>
      </c>
      <c r="Q10" s="1">
        <f>AVERAGE(Q11:Q23)/10</f>
        <v>11.922222222222222</v>
      </c>
      <c r="R10" s="1">
        <f t="shared" ref="R10:S10" si="15">AVERAGE(R11:R23)/10</f>
        <v>20.442857142857143</v>
      </c>
      <c r="S10" s="1">
        <f t="shared" si="15"/>
        <v>27.557142857142857</v>
      </c>
    </row>
    <row r="11" spans="2:19" x14ac:dyDescent="0.25">
      <c r="C11">
        <v>96</v>
      </c>
      <c r="D11">
        <v>151</v>
      </c>
      <c r="E11">
        <v>200</v>
      </c>
      <c r="F11">
        <v>221</v>
      </c>
      <c r="G11">
        <v>225</v>
      </c>
      <c r="H11">
        <v>213</v>
      </c>
      <c r="I11">
        <v>210</v>
      </c>
      <c r="J11">
        <v>254</v>
      </c>
      <c r="M11">
        <v>205</v>
      </c>
      <c r="Q11">
        <v>110</v>
      </c>
      <c r="R11">
        <v>199</v>
      </c>
      <c r="S11">
        <v>290</v>
      </c>
    </row>
    <row r="12" spans="2:19" x14ac:dyDescent="0.25">
      <c r="C12">
        <v>95</v>
      </c>
      <c r="D12">
        <v>160</v>
      </c>
      <c r="E12">
        <v>201</v>
      </c>
      <c r="F12">
        <v>210</v>
      </c>
      <c r="G12">
        <v>200</v>
      </c>
      <c r="H12">
        <v>226</v>
      </c>
      <c r="I12">
        <v>206</v>
      </c>
      <c r="J12">
        <v>269</v>
      </c>
      <c r="M12">
        <v>210</v>
      </c>
      <c r="Q12">
        <v>121</v>
      </c>
      <c r="R12">
        <v>204</v>
      </c>
      <c r="S12">
        <v>293</v>
      </c>
    </row>
    <row r="13" spans="2:19" x14ac:dyDescent="0.25">
      <c r="C13">
        <v>98</v>
      </c>
      <c r="D13">
        <v>184</v>
      </c>
      <c r="E13">
        <v>201</v>
      </c>
      <c r="F13">
        <v>229</v>
      </c>
      <c r="G13">
        <v>201</v>
      </c>
      <c r="H13">
        <v>228</v>
      </c>
      <c r="I13">
        <v>228</v>
      </c>
      <c r="J13">
        <v>239</v>
      </c>
      <c r="M13">
        <v>208</v>
      </c>
      <c r="Q13">
        <v>100</v>
      </c>
      <c r="R13">
        <v>202</v>
      </c>
      <c r="S13">
        <v>283</v>
      </c>
    </row>
    <row r="14" spans="2:19" x14ac:dyDescent="0.25">
      <c r="C14">
        <v>97</v>
      </c>
      <c r="D14">
        <v>192</v>
      </c>
      <c r="E14">
        <v>203</v>
      </c>
      <c r="F14">
        <v>220</v>
      </c>
      <c r="G14">
        <v>221</v>
      </c>
      <c r="H14">
        <v>210</v>
      </c>
      <c r="I14">
        <v>225</v>
      </c>
      <c r="J14">
        <v>238</v>
      </c>
      <c r="M14">
        <v>231</v>
      </c>
      <c r="Q14">
        <v>119</v>
      </c>
      <c r="R14">
        <v>208</v>
      </c>
      <c r="S14">
        <v>274</v>
      </c>
    </row>
    <row r="15" spans="2:19" x14ac:dyDescent="0.25">
      <c r="C15">
        <v>96</v>
      </c>
      <c r="D15">
        <v>184</v>
      </c>
      <c r="E15">
        <v>204</v>
      </c>
      <c r="F15">
        <v>227</v>
      </c>
      <c r="G15">
        <v>224</v>
      </c>
      <c r="H15">
        <v>224</v>
      </c>
      <c r="I15">
        <v>223</v>
      </c>
      <c r="J15">
        <v>237</v>
      </c>
      <c r="M15">
        <v>223</v>
      </c>
      <c r="Q15">
        <v>129</v>
      </c>
      <c r="R15">
        <v>204</v>
      </c>
      <c r="S15">
        <v>265</v>
      </c>
    </row>
    <row r="16" spans="2:19" x14ac:dyDescent="0.25">
      <c r="C16">
        <v>97</v>
      </c>
      <c r="D16">
        <v>183</v>
      </c>
      <c r="E16">
        <v>202</v>
      </c>
      <c r="F16">
        <v>223</v>
      </c>
      <c r="G16">
        <v>213</v>
      </c>
      <c r="H16">
        <v>225</v>
      </c>
      <c r="I16">
        <v>197</v>
      </c>
      <c r="J16">
        <v>242</v>
      </c>
      <c r="M16">
        <v>230</v>
      </c>
      <c r="Q16">
        <v>122</v>
      </c>
      <c r="R16">
        <v>205</v>
      </c>
      <c r="S16">
        <v>254</v>
      </c>
    </row>
    <row r="17" spans="13:19" x14ac:dyDescent="0.25">
      <c r="M17">
        <v>231</v>
      </c>
      <c r="Q17">
        <v>123</v>
      </c>
      <c r="R17">
        <v>209</v>
      </c>
      <c r="S17">
        <v>270</v>
      </c>
    </row>
    <row r="18" spans="13:19" x14ac:dyDescent="0.25">
      <c r="M18">
        <v>235</v>
      </c>
      <c r="Q18">
        <v>125</v>
      </c>
    </row>
    <row r="19" spans="13:19" x14ac:dyDescent="0.25">
      <c r="M19">
        <v>219</v>
      </c>
      <c r="Q19">
        <v>124</v>
      </c>
    </row>
    <row r="20" spans="13:19" x14ac:dyDescent="0.25">
      <c r="M20">
        <v>213</v>
      </c>
    </row>
    <row r="21" spans="13:19" x14ac:dyDescent="0.25">
      <c r="M21">
        <v>228</v>
      </c>
    </row>
    <row r="22" spans="13:19" x14ac:dyDescent="0.25">
      <c r="M22">
        <v>234</v>
      </c>
    </row>
    <row r="23" spans="13:19" x14ac:dyDescent="0.25">
      <c r="M23">
        <v>232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Distilled</vt:lpstr>
      <vt:lpstr>Sheet3</vt:lpstr>
      <vt:lpstr>KCO3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Robertson</dc:creator>
  <cp:lastModifiedBy>Tom Robertson</cp:lastModifiedBy>
  <cp:lastPrinted>2017-01-25T01:56:57Z</cp:lastPrinted>
  <dcterms:created xsi:type="dcterms:W3CDTF">2016-09-25T07:34:42Z</dcterms:created>
  <dcterms:modified xsi:type="dcterms:W3CDTF">2017-06-22T02:43:41Z</dcterms:modified>
</cp:coreProperties>
</file>